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6690" tabRatio="259"/>
  </bookViews>
  <sheets>
    <sheet name="Приложение 13" sheetId="11" r:id="rId1"/>
  </sheets>
  <definedNames>
    <definedName name="Date">'Приложение 13'!$A$1</definedName>
    <definedName name="Law">'Приложение 13'!$S$5</definedName>
    <definedName name="ReportNameYear">'Приложение 13'!$A$6</definedName>
    <definedName name="s" hidden="1">{#N/A,#N/A,FALSE,"Вып.доходы"}</definedName>
    <definedName name="TableHeaderYear1">'Приложение 13'!$Q$1</definedName>
    <definedName name="TableHeaderYear2">'Приложение 13'!$Q$2</definedName>
    <definedName name="TableHeaderYear3">'Приложение 13'!$Q$3</definedName>
    <definedName name="Unit">'Приложение 13'!$S$7</definedName>
    <definedName name="wrn.выпдох." hidden="1">{#N/A,#N/A,FALSE,"Вып.доходы"}</definedName>
    <definedName name="Year">'Приложение 13'!$A$2</definedName>
    <definedName name="Year1">'Приложение 13'!$S$3</definedName>
    <definedName name="Year2Year3">'Приложение 13'!$S$4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47" i="11" l="1"/>
  <c r="S48" i="11"/>
  <c r="S49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A2" i="11" l="1"/>
  <c r="A6" i="11" s="1"/>
  <c r="S3" i="11" l="1"/>
  <c r="S4" i="11"/>
</calcChain>
</file>

<file path=xl/sharedStrings.xml><?xml version="1.0" encoding="utf-8"?>
<sst xmlns="http://schemas.openxmlformats.org/spreadsheetml/2006/main" count="156" uniqueCount="126">
  <si>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</si>
  <si>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</si>
  <si>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</si>
  <si>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</si>
  <si>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</si>
  <si>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</si>
  <si>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</si>
  <si>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</si>
  <si>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</si>
  <si>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</si>
  <si>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</si>
  <si>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</si>
  <si>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</si>
  <si>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</si>
  <si>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</si>
  <si>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</si>
  <si>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</si>
  <si>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</si>
  <si>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</si>
  <si>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</si>
  <si>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Алеутский муниципальный округ</t>
  </si>
  <si>
    <t>01.01.2022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</si>
  <si>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</si>
  <si>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</si>
  <si>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</si>
  <si>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</si>
  <si>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</si>
  <si>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</si>
  <si>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</si>
  <si>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</si>
  <si>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</si>
  <si>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</si>
  <si>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</si>
  <si>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</si>
  <si>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</si>
  <si>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</si>
  <si>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</si>
  <si>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</si>
  <si>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</si>
  <si>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</si>
  <si>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6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</si>
  <si>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</si>
  <si>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</si>
  <si>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7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</si>
  <si>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</si>
  <si>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</si>
  <si>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8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</si>
  <si>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</si>
  <si>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</si>
  <si>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9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</si>
  <si>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</si>
  <si>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</si>
  <si>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</si>
  <si>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</si>
  <si>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</si>
  <si>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</si>
  <si>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11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</si>
  <si>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</si>
  <si>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</si>
  <si>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12</t>
  </si>
  <si>
    <t>Министерство культуры Камчатского края</t>
  </si>
  <si>
    <t>13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</si>
  <si>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</si>
  <si>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</si>
  <si>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14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</si>
  <si>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</si>
  <si>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</si>
  <si>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15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</si>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</sst>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15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0"/>
  <sheetViews>
    <sheetView tabSelected="1" view="pageBreakPreview" topLeftCell="I1" zoomScale="70" zoomScaleNormal="50" zoomScaleSheetLayoutView="70" workbookViewId="0">
      <selection activeCell="A6" sqref="A6:S6"/>
    </sheetView>
  </sheetViews>
  <sheetFormatPr defaultColWidth="9.140625" defaultRowHeight="15.75" x14ac:dyDescent="0.25"/>
  <cols>
    <col min="1" max="1" width="9.140625" style="2"/>
    <col min="2" max="2" width="74.7109375" style="6" customWidth="1"/>
    <col min="3" max="3" width="18.7109375" style="2" customWidth="1"/>
    <col min="4" max="4" width="19.7109375" style="6" customWidth="1"/>
    <col min="5" max="18" width="23.7109375" style="1" customWidth="1"/>
    <col min="19" max="19" width="26.140625" style="2" customWidth="1"/>
    <col min="20" max="16384" width="9.140625" style="1"/>
  </cols>
  <sheetData>
    <row r="1" spans="1:30" s="19" customFormat="1" ht="23.25" x14ac:dyDescent="0.35">
      <c r="A1" s="42" t="s">
        <v>21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124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2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3" t="str">
        <f>CONCATENATE("""О краевом бюджете на ",Year," год")</f>
        <v>"О краевом бюджете на 2022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54" t="str">
        <f>CONCATENATE("и на плановый период ",Year+1," и ",Year+2," годов""")</f>
        <v>и на плановый период 2023 и 2024 годов"</v>
      </c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4" t="s">
        <v>125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5.5" customHeight="1" x14ac:dyDescent="0.35">
      <c r="A6" s="70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9.5" customHeight="1" x14ac:dyDescent="0.25"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9"/>
      <c r="Q7" s="7"/>
      <c r="S7" s="10" t="s">
        <v>12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" customFormat="1" ht="15.75" customHeight="1" x14ac:dyDescent="0.2">
      <c r="A8" s="71" t="s">
        <v>15</v>
      </c>
      <c r="B8" s="73" t="s">
        <v>16</v>
      </c>
      <c r="C8" s="73" t="s">
        <v>17</v>
      </c>
      <c r="D8" s="73" t="s">
        <v>13</v>
      </c>
      <c r="E8" s="73" t="s">
        <v>18</v>
      </c>
      <c r="F8" s="65" t="s">
        <v>0</v>
      </c>
      <c r="G8" s="68" t="s">
        <v>1</v>
      </c>
      <c r="H8" s="68" t="s">
        <v>19</v>
      </c>
      <c r="I8" s="64" t="s">
        <v>2</v>
      </c>
      <c r="J8" s="72" t="s">
        <v>3</v>
      </c>
      <c r="K8" s="72" t="s">
        <v>4</v>
      </c>
      <c r="L8" s="65" t="s">
        <v>20</v>
      </c>
      <c r="M8" s="65" t="s">
        <v>5</v>
      </c>
      <c r="N8" s="75" t="s">
        <v>10</v>
      </c>
      <c r="O8" s="66" t="s">
        <v>6</v>
      </c>
      <c r="P8" s="66" t="s">
        <v>7</v>
      </c>
      <c r="Q8" s="66" t="s">
        <v>8</v>
      </c>
      <c r="R8" s="66" t="s">
        <v>9</v>
      </c>
      <c r="S8" s="74" t="s">
        <v>14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s="2" customFormat="1" ht="75" customHeight="1" x14ac:dyDescent="0.2">
      <c r="A9" s="71"/>
      <c r="B9" s="73"/>
      <c r="C9" s="73"/>
      <c r="D9" s="73"/>
      <c r="E9" s="73"/>
      <c r="F9" s="65"/>
      <c r="G9" s="69"/>
      <c r="H9" s="69"/>
      <c r="I9" s="64"/>
      <c r="J9" s="72"/>
      <c r="K9" s="72"/>
      <c r="L9" s="65"/>
      <c r="M9" s="65"/>
      <c r="N9" s="76"/>
      <c r="O9" s="67"/>
      <c r="P9" s="67"/>
      <c r="Q9" s="67"/>
      <c r="R9" s="67"/>
      <c r="S9" s="7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s="24" customFormat="1" x14ac:dyDescent="0.25">
      <c r="A10" s="61">
        <v>1</v>
      </c>
      <c r="B10" s="62">
        <v>2</v>
      </c>
      <c r="C10" s="61">
        <v>3</v>
      </c>
      <c r="D10" s="62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1">
        <v>19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ht="202.5" x14ac:dyDescent="0.25">
      <c r="A11" s="55" t="s">
        <v>22</v>
      </c>
      <c r="B11" s="56" t="s">
        <v>23</v>
      </c>
      <c r="C11" s="57" t="s">
        <v>24</v>
      </c>
      <c r="D11" s="58" t="s">
        <v>25</v>
      </c>
      <c r="E11" s="59">
        <v>2469.8000000000002</v>
      </c>
      <c r="F11" s="59">
        <v>1239.7</v>
      </c>
      <c r="G11" s="59">
        <v>273.8</v>
      </c>
      <c r="H11" s="59">
        <v>138.30000000000001</v>
      </c>
      <c r="I11" s="59">
        <v>71.400000000000006</v>
      </c>
      <c r="J11" s="59">
        <v>453.9</v>
      </c>
      <c r="K11" s="59">
        <v>49.1</v>
      </c>
      <c r="L11" s="59">
        <v>22.3</v>
      </c>
      <c r="M11" s="59">
        <v>850.2</v>
      </c>
      <c r="N11" s="59">
        <v>242.9</v>
      </c>
      <c r="O11" s="59">
        <v>160.6</v>
      </c>
      <c r="P11" s="59">
        <v>116</v>
      </c>
      <c r="Q11" s="59">
        <v>160.6</v>
      </c>
      <c r="R11" s="59">
        <v>116</v>
      </c>
      <c r="S11" s="60">
        <f t="shared" ref="S11:S49" si="0">SUM(E11:R11)</f>
        <v>6364.6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</row>
    <row r="12" spans="1:30" ht="81" x14ac:dyDescent="0.25">
      <c r="A12" s="29" t="s">
        <v>26</v>
      </c>
      <c r="B12" s="30" t="s">
        <v>27</v>
      </c>
      <c r="C12" s="31" t="s">
        <v>28</v>
      </c>
      <c r="D12" s="32" t="s">
        <v>29</v>
      </c>
      <c r="E12" s="48"/>
      <c r="F12" s="48">
        <v>53830</v>
      </c>
      <c r="G12" s="48">
        <v>7833</v>
      </c>
      <c r="H12" s="48">
        <v>6236</v>
      </c>
      <c r="I12" s="48">
        <v>2086</v>
      </c>
      <c r="J12" s="48">
        <v>7865</v>
      </c>
      <c r="K12" s="48">
        <v>2025</v>
      </c>
      <c r="L12" s="48"/>
      <c r="M12" s="48"/>
      <c r="N12" s="48"/>
      <c r="O12" s="48">
        <v>3211</v>
      </c>
      <c r="P12" s="48">
        <v>3028</v>
      </c>
      <c r="Q12" s="48">
        <v>2992</v>
      </c>
      <c r="R12" s="48">
        <v>1728</v>
      </c>
      <c r="S12" s="49">
        <f t="shared" si="0"/>
        <v>90834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3"/>
    </row>
    <row r="13" spans="1:30" ht="101.25" x14ac:dyDescent="0.25">
      <c r="A13" s="29" t="s">
        <v>30</v>
      </c>
      <c r="B13" s="30" t="s">
        <v>31</v>
      </c>
      <c r="C13" s="31" t="s">
        <v>32</v>
      </c>
      <c r="D13" s="32" t="s">
        <v>29</v>
      </c>
      <c r="E13" s="48">
        <v>7847</v>
      </c>
      <c r="F13" s="48">
        <v>3363</v>
      </c>
      <c r="G13" s="48">
        <v>2242</v>
      </c>
      <c r="H13" s="48">
        <v>1121</v>
      </c>
      <c r="I13" s="48">
        <v>1121</v>
      </c>
      <c r="J13" s="48">
        <v>1121</v>
      </c>
      <c r="K13" s="48">
        <v>1121</v>
      </c>
      <c r="L13" s="48">
        <v>1294</v>
      </c>
      <c r="M13" s="48">
        <v>1121</v>
      </c>
      <c r="N13" s="48">
        <v>1209</v>
      </c>
      <c r="O13" s="48">
        <v>1209</v>
      </c>
      <c r="P13" s="48">
        <v>1209</v>
      </c>
      <c r="Q13" s="48">
        <v>1209</v>
      </c>
      <c r="R13" s="48">
        <v>1209</v>
      </c>
      <c r="S13" s="49">
        <f t="shared" si="0"/>
        <v>26396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</row>
    <row r="14" spans="1:30" ht="162" x14ac:dyDescent="0.25">
      <c r="A14" s="29" t="s">
        <v>33</v>
      </c>
      <c r="B14" s="30" t="s">
        <v>34</v>
      </c>
      <c r="C14" s="31" t="s">
        <v>35</v>
      </c>
      <c r="D14" s="32" t="s">
        <v>36</v>
      </c>
      <c r="E14" s="48">
        <v>26506</v>
      </c>
      <c r="F14" s="48">
        <v>13892</v>
      </c>
      <c r="G14" s="48">
        <v>2978</v>
      </c>
      <c r="H14" s="48">
        <v>1982</v>
      </c>
      <c r="I14" s="48">
        <v>1446</v>
      </c>
      <c r="J14" s="48">
        <v>2997</v>
      </c>
      <c r="K14" s="48">
        <v>1486</v>
      </c>
      <c r="L14" s="48">
        <v>1672</v>
      </c>
      <c r="M14" s="48">
        <v>5417</v>
      </c>
      <c r="N14" s="48">
        <v>2605</v>
      </c>
      <c r="O14" s="48">
        <v>3190</v>
      </c>
      <c r="P14" s="48">
        <v>3075</v>
      </c>
      <c r="Q14" s="48">
        <v>3200</v>
      </c>
      <c r="R14" s="48">
        <v>3165</v>
      </c>
      <c r="S14" s="49">
        <f t="shared" si="0"/>
        <v>73611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</row>
    <row r="15" spans="1:30" ht="162" x14ac:dyDescent="0.25">
      <c r="A15" s="29" t="s">
        <v>37</v>
      </c>
      <c r="B15" s="30" t="s">
        <v>38</v>
      </c>
      <c r="C15" s="31" t="s">
        <v>39</v>
      </c>
      <c r="D15" s="32" t="s">
        <v>36</v>
      </c>
      <c r="E15" s="48">
        <v>222629</v>
      </c>
      <c r="F15" s="48">
        <v>13576</v>
      </c>
      <c r="G15" s="48">
        <v>281</v>
      </c>
      <c r="H15" s="48"/>
      <c r="I15" s="48"/>
      <c r="J15" s="48"/>
      <c r="K15" s="48"/>
      <c r="L15" s="48"/>
      <c r="M15" s="48">
        <v>718</v>
      </c>
      <c r="N15" s="48"/>
      <c r="O15" s="48"/>
      <c r="P15" s="48"/>
      <c r="Q15" s="48"/>
      <c r="R15" s="48"/>
      <c r="S15" s="49">
        <f t="shared" si="0"/>
        <v>237204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</row>
    <row r="16" spans="1:30" ht="162" x14ac:dyDescent="0.25">
      <c r="A16" s="29" t="s">
        <v>40</v>
      </c>
      <c r="B16" s="30" t="s">
        <v>41</v>
      </c>
      <c r="C16" s="31" t="s">
        <v>42</v>
      </c>
      <c r="D16" s="32" t="s">
        <v>36</v>
      </c>
      <c r="E16" s="48"/>
      <c r="F16" s="48">
        <v>56984.4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>
        <f t="shared" si="0"/>
        <v>56984.4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</row>
    <row r="17" spans="1:30" ht="162" x14ac:dyDescent="0.25">
      <c r="A17" s="29" t="s">
        <v>43</v>
      </c>
      <c r="B17" s="30" t="s">
        <v>44</v>
      </c>
      <c r="C17" s="31" t="s">
        <v>45</v>
      </c>
      <c r="D17" s="32" t="s">
        <v>36</v>
      </c>
      <c r="E17" s="48">
        <v>3992</v>
      </c>
      <c r="F17" s="48">
        <v>5133</v>
      </c>
      <c r="G17" s="48"/>
      <c r="H17" s="48">
        <v>190</v>
      </c>
      <c r="I17" s="48">
        <v>190</v>
      </c>
      <c r="J17" s="48">
        <v>950</v>
      </c>
      <c r="K17" s="48">
        <v>190</v>
      </c>
      <c r="L17" s="48">
        <v>211</v>
      </c>
      <c r="M17" s="48">
        <v>950</v>
      </c>
      <c r="N17" s="48">
        <v>190</v>
      </c>
      <c r="O17" s="48">
        <v>380</v>
      </c>
      <c r="P17" s="48">
        <v>190</v>
      </c>
      <c r="Q17" s="48"/>
      <c r="R17" s="48"/>
      <c r="S17" s="49">
        <f t="shared" si="0"/>
        <v>12566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</row>
    <row r="18" spans="1:30" ht="397.5" customHeight="1" x14ac:dyDescent="0.25">
      <c r="A18" s="29" t="s">
        <v>46</v>
      </c>
      <c r="B18" s="30" t="s">
        <v>47</v>
      </c>
      <c r="C18" s="31" t="s">
        <v>48</v>
      </c>
      <c r="D18" s="32" t="s">
        <v>36</v>
      </c>
      <c r="E18" s="48">
        <v>225187</v>
      </c>
      <c r="F18" s="48">
        <v>176438</v>
      </c>
      <c r="G18" s="48">
        <v>38493</v>
      </c>
      <c r="H18" s="48">
        <v>24090</v>
      </c>
      <c r="I18" s="48">
        <v>1890</v>
      </c>
      <c r="J18" s="48">
        <v>46035</v>
      </c>
      <c r="K18" s="48">
        <v>17867</v>
      </c>
      <c r="L18" s="48">
        <v>3670</v>
      </c>
      <c r="M18" s="48">
        <v>52687</v>
      </c>
      <c r="N18" s="48">
        <v>21318</v>
      </c>
      <c r="O18" s="48">
        <v>23992</v>
      </c>
      <c r="P18" s="48">
        <v>19403</v>
      </c>
      <c r="Q18" s="48">
        <v>24413</v>
      </c>
      <c r="R18" s="48">
        <v>23013</v>
      </c>
      <c r="S18" s="49">
        <f t="shared" si="0"/>
        <v>698496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</row>
    <row r="19" spans="1:30" ht="202.5" x14ac:dyDescent="0.25">
      <c r="A19" s="29" t="s">
        <v>49</v>
      </c>
      <c r="B19" s="30" t="s">
        <v>50</v>
      </c>
      <c r="C19" s="31" t="s">
        <v>51</v>
      </c>
      <c r="D19" s="32" t="s">
        <v>52</v>
      </c>
      <c r="E19" s="48">
        <v>2369127</v>
      </c>
      <c r="F19" s="48">
        <v>1387817</v>
      </c>
      <c r="G19" s="48">
        <v>402406</v>
      </c>
      <c r="H19" s="48">
        <v>272415</v>
      </c>
      <c r="I19" s="48">
        <v>97671</v>
      </c>
      <c r="J19" s="48">
        <v>142208</v>
      </c>
      <c r="K19" s="48">
        <v>134375</v>
      </c>
      <c r="L19" s="48">
        <v>46107</v>
      </c>
      <c r="M19" s="48">
        <v>344598</v>
      </c>
      <c r="N19" s="48">
        <v>115861</v>
      </c>
      <c r="O19" s="48">
        <v>301014</v>
      </c>
      <c r="P19" s="48">
        <v>218887</v>
      </c>
      <c r="Q19" s="48">
        <v>224486</v>
      </c>
      <c r="R19" s="48">
        <v>209595</v>
      </c>
      <c r="S19" s="49">
        <f t="shared" si="0"/>
        <v>6266567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</row>
    <row r="20" spans="1:30" ht="121.5" x14ac:dyDescent="0.25">
      <c r="A20" s="29" t="s">
        <v>53</v>
      </c>
      <c r="B20" s="30" t="s">
        <v>54</v>
      </c>
      <c r="C20" s="31" t="s">
        <v>55</v>
      </c>
      <c r="D20" s="32" t="s">
        <v>52</v>
      </c>
      <c r="E20" s="48">
        <v>169408</v>
      </c>
      <c r="F20" s="48">
        <v>84658</v>
      </c>
      <c r="G20" s="48">
        <v>16821</v>
      </c>
      <c r="H20" s="48">
        <v>10009</v>
      </c>
      <c r="I20" s="48">
        <v>3866</v>
      </c>
      <c r="J20" s="48">
        <v>4109</v>
      </c>
      <c r="K20" s="48">
        <v>9170</v>
      </c>
      <c r="L20" s="48">
        <v>2882</v>
      </c>
      <c r="M20" s="48">
        <v>19381</v>
      </c>
      <c r="N20" s="48">
        <v>11357</v>
      </c>
      <c r="O20" s="48">
        <v>22616</v>
      </c>
      <c r="P20" s="48">
        <v>13845</v>
      </c>
      <c r="Q20" s="48">
        <v>18376</v>
      </c>
      <c r="R20" s="48">
        <v>16508</v>
      </c>
      <c r="S20" s="49">
        <f t="shared" si="0"/>
        <v>403006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</row>
    <row r="21" spans="1:30" ht="162" x14ac:dyDescent="0.25">
      <c r="A21" s="29" t="s">
        <v>56</v>
      </c>
      <c r="B21" s="30" t="s">
        <v>57</v>
      </c>
      <c r="C21" s="31" t="s">
        <v>58</v>
      </c>
      <c r="D21" s="32" t="s">
        <v>52</v>
      </c>
      <c r="E21" s="48"/>
      <c r="F21" s="48">
        <v>89.4</v>
      </c>
      <c r="G21" s="48"/>
      <c r="H21" s="48"/>
      <c r="I21" s="48"/>
      <c r="J21" s="48"/>
      <c r="K21" s="48">
        <v>44.7</v>
      </c>
      <c r="L21" s="48"/>
      <c r="M21" s="48"/>
      <c r="N21" s="48"/>
      <c r="O21" s="48"/>
      <c r="P21" s="48">
        <v>48.1</v>
      </c>
      <c r="Q21" s="48"/>
      <c r="R21" s="48"/>
      <c r="S21" s="49">
        <f t="shared" si="0"/>
        <v>182.20000000000002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</row>
    <row r="22" spans="1:30" ht="162" x14ac:dyDescent="0.25">
      <c r="A22" s="29" t="s">
        <v>59</v>
      </c>
      <c r="B22" s="30" t="s">
        <v>57</v>
      </c>
      <c r="C22" s="31" t="s">
        <v>58</v>
      </c>
      <c r="D22" s="32" t="s">
        <v>60</v>
      </c>
      <c r="E22" s="48">
        <v>312.8</v>
      </c>
      <c r="F22" s="48">
        <v>44.7</v>
      </c>
      <c r="G22" s="48"/>
      <c r="H22" s="48"/>
      <c r="I22" s="48"/>
      <c r="J22" s="48"/>
      <c r="K22" s="48"/>
      <c r="L22" s="48"/>
      <c r="M22" s="48">
        <v>44.7</v>
      </c>
      <c r="N22" s="48"/>
      <c r="O22" s="48"/>
      <c r="P22" s="48"/>
      <c r="Q22" s="48"/>
      <c r="R22" s="48"/>
      <c r="S22" s="49">
        <f t="shared" si="0"/>
        <v>402.2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</row>
    <row r="23" spans="1:30" ht="162" x14ac:dyDescent="0.25">
      <c r="A23" s="29" t="s">
        <v>61</v>
      </c>
      <c r="B23" s="30" t="s">
        <v>62</v>
      </c>
      <c r="C23" s="31" t="s">
        <v>63</v>
      </c>
      <c r="D23" s="32" t="s">
        <v>36</v>
      </c>
      <c r="E23" s="48">
        <v>750</v>
      </c>
      <c r="F23" s="48">
        <v>300</v>
      </c>
      <c r="G23" s="48">
        <v>150</v>
      </c>
      <c r="H23" s="48">
        <v>150</v>
      </c>
      <c r="I23" s="48"/>
      <c r="J23" s="48"/>
      <c r="K23" s="48">
        <v>150</v>
      </c>
      <c r="L23" s="48">
        <v>150</v>
      </c>
      <c r="M23" s="48">
        <v>300</v>
      </c>
      <c r="N23" s="48">
        <v>150</v>
      </c>
      <c r="O23" s="48"/>
      <c r="P23" s="48">
        <v>300</v>
      </c>
      <c r="Q23" s="48"/>
      <c r="R23" s="48"/>
      <c r="S23" s="49">
        <f t="shared" si="0"/>
        <v>2400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</row>
    <row r="24" spans="1:30" ht="141.75" x14ac:dyDescent="0.25">
      <c r="A24" s="29" t="s">
        <v>64</v>
      </c>
      <c r="B24" s="30" t="s">
        <v>65</v>
      </c>
      <c r="C24" s="31" t="s">
        <v>66</v>
      </c>
      <c r="D24" s="32" t="s">
        <v>52</v>
      </c>
      <c r="E24" s="48">
        <v>137731</v>
      </c>
      <c r="F24" s="48">
        <v>42269</v>
      </c>
      <c r="G24" s="48">
        <v>6612</v>
      </c>
      <c r="H24" s="48">
        <v>3319</v>
      </c>
      <c r="I24" s="48">
        <v>1218</v>
      </c>
      <c r="J24" s="48">
        <v>5981</v>
      </c>
      <c r="K24" s="48">
        <v>1046</v>
      </c>
      <c r="L24" s="48">
        <v>451</v>
      </c>
      <c r="M24" s="48">
        <v>14711</v>
      </c>
      <c r="N24" s="48">
        <v>3630</v>
      </c>
      <c r="O24" s="48">
        <v>5758</v>
      </c>
      <c r="P24" s="48">
        <v>2909</v>
      </c>
      <c r="Q24" s="48">
        <v>5969</v>
      </c>
      <c r="R24" s="48">
        <v>4463</v>
      </c>
      <c r="S24" s="49">
        <f t="shared" si="0"/>
        <v>236067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</row>
    <row r="25" spans="1:30" ht="162" x14ac:dyDescent="0.25">
      <c r="A25" s="29" t="s">
        <v>67</v>
      </c>
      <c r="B25" s="30" t="s">
        <v>68</v>
      </c>
      <c r="C25" s="31" t="s">
        <v>69</v>
      </c>
      <c r="D25" s="32" t="s">
        <v>52</v>
      </c>
      <c r="E25" s="48">
        <v>1940016</v>
      </c>
      <c r="F25" s="48">
        <v>854836</v>
      </c>
      <c r="G25" s="48">
        <v>129360</v>
      </c>
      <c r="H25" s="48">
        <v>136175</v>
      </c>
      <c r="I25" s="48">
        <v>27047</v>
      </c>
      <c r="J25" s="48">
        <v>85410</v>
      </c>
      <c r="K25" s="48">
        <v>44875</v>
      </c>
      <c r="L25" s="48">
        <v>19228</v>
      </c>
      <c r="M25" s="48">
        <v>345580</v>
      </c>
      <c r="N25" s="48">
        <v>41838</v>
      </c>
      <c r="O25" s="48">
        <v>69198</v>
      </c>
      <c r="P25" s="48">
        <v>58454</v>
      </c>
      <c r="Q25" s="48">
        <v>83766</v>
      </c>
      <c r="R25" s="48">
        <v>56086</v>
      </c>
      <c r="S25" s="49">
        <f t="shared" si="0"/>
        <v>3891869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</row>
    <row r="26" spans="1:30" ht="141.75" x14ac:dyDescent="0.25">
      <c r="A26" s="29" t="s">
        <v>70</v>
      </c>
      <c r="B26" s="30" t="s">
        <v>71</v>
      </c>
      <c r="C26" s="31" t="s">
        <v>72</v>
      </c>
      <c r="D26" s="32" t="s">
        <v>73</v>
      </c>
      <c r="E26" s="48">
        <v>362089</v>
      </c>
      <c r="F26" s="48">
        <v>63438</v>
      </c>
      <c r="G26" s="48">
        <v>35614</v>
      </c>
      <c r="H26" s="48">
        <v>20307</v>
      </c>
      <c r="I26" s="48">
        <v>4416</v>
      </c>
      <c r="J26" s="48">
        <v>32124</v>
      </c>
      <c r="K26" s="48">
        <v>1814</v>
      </c>
      <c r="L26" s="48">
        <v>644</v>
      </c>
      <c r="M26" s="48">
        <v>19077</v>
      </c>
      <c r="N26" s="48">
        <v>5097</v>
      </c>
      <c r="O26" s="48">
        <v>8931</v>
      </c>
      <c r="P26" s="48">
        <v>5596</v>
      </c>
      <c r="Q26" s="48">
        <v>22090</v>
      </c>
      <c r="R26" s="48">
        <v>26136</v>
      </c>
      <c r="S26" s="49">
        <f t="shared" si="0"/>
        <v>607373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</row>
    <row r="27" spans="1:30" ht="121.5" x14ac:dyDescent="0.25">
      <c r="A27" s="29" t="s">
        <v>74</v>
      </c>
      <c r="B27" s="30" t="s">
        <v>75</v>
      </c>
      <c r="C27" s="31" t="s">
        <v>76</v>
      </c>
      <c r="D27" s="32" t="s">
        <v>52</v>
      </c>
      <c r="E27" s="48">
        <v>30917</v>
      </c>
      <c r="F27" s="48">
        <v>15419</v>
      </c>
      <c r="G27" s="48">
        <v>3189</v>
      </c>
      <c r="H27" s="48">
        <v>2197</v>
      </c>
      <c r="I27" s="48">
        <v>534</v>
      </c>
      <c r="J27" s="48">
        <v>447</v>
      </c>
      <c r="K27" s="48">
        <v>1033</v>
      </c>
      <c r="L27" s="48">
        <v>298</v>
      </c>
      <c r="M27" s="48">
        <v>4504</v>
      </c>
      <c r="N27" s="48">
        <v>779</v>
      </c>
      <c r="O27" s="48">
        <v>1772</v>
      </c>
      <c r="P27" s="48">
        <v>1362</v>
      </c>
      <c r="Q27" s="48">
        <v>1294</v>
      </c>
      <c r="R27" s="48">
        <v>1250</v>
      </c>
      <c r="S27" s="49">
        <f t="shared" si="0"/>
        <v>64995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</row>
    <row r="28" spans="1:30" ht="162" x14ac:dyDescent="0.25">
      <c r="A28" s="29" t="s">
        <v>77</v>
      </c>
      <c r="B28" s="30" t="s">
        <v>78</v>
      </c>
      <c r="C28" s="31" t="s">
        <v>79</v>
      </c>
      <c r="D28" s="32" t="s">
        <v>36</v>
      </c>
      <c r="E28" s="48">
        <v>5765</v>
      </c>
      <c r="F28" s="48">
        <v>3844</v>
      </c>
      <c r="G28" s="48">
        <v>2882</v>
      </c>
      <c r="H28" s="48">
        <v>2882</v>
      </c>
      <c r="I28" s="48">
        <v>961</v>
      </c>
      <c r="J28" s="48">
        <v>3844</v>
      </c>
      <c r="K28" s="48">
        <v>961</v>
      </c>
      <c r="L28" s="48">
        <v>554</v>
      </c>
      <c r="M28" s="48">
        <v>3844</v>
      </c>
      <c r="N28" s="48">
        <v>1036</v>
      </c>
      <c r="O28" s="48">
        <v>1036</v>
      </c>
      <c r="P28" s="48">
        <v>1036</v>
      </c>
      <c r="Q28" s="48">
        <v>1036</v>
      </c>
      <c r="R28" s="48">
        <v>1036</v>
      </c>
      <c r="S28" s="49">
        <f t="shared" si="0"/>
        <v>30717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</row>
    <row r="29" spans="1:30" ht="162" x14ac:dyDescent="0.25">
      <c r="A29" s="29" t="s">
        <v>80</v>
      </c>
      <c r="B29" s="30" t="s">
        <v>81</v>
      </c>
      <c r="C29" s="31" t="s">
        <v>82</v>
      </c>
      <c r="D29" s="32" t="s">
        <v>83</v>
      </c>
      <c r="E29" s="48"/>
      <c r="F29" s="48"/>
      <c r="G29" s="48">
        <v>88.7</v>
      </c>
      <c r="H29" s="48">
        <v>43.2</v>
      </c>
      <c r="I29" s="48">
        <v>17.399999999999999</v>
      </c>
      <c r="J29" s="48">
        <v>86.2</v>
      </c>
      <c r="K29" s="48">
        <v>37.700000000000003</v>
      </c>
      <c r="L29" s="48"/>
      <c r="M29" s="48">
        <v>149.9</v>
      </c>
      <c r="N29" s="48">
        <v>21.1</v>
      </c>
      <c r="O29" s="48">
        <v>37.700000000000003</v>
      </c>
      <c r="P29" s="48">
        <v>49.5</v>
      </c>
      <c r="Q29" s="48">
        <v>33.4</v>
      </c>
      <c r="R29" s="48">
        <v>14.2</v>
      </c>
      <c r="S29" s="49">
        <f t="shared" si="0"/>
        <v>579.00000000000011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</row>
    <row r="30" spans="1:30" ht="101.25" x14ac:dyDescent="0.25">
      <c r="A30" s="29" t="s">
        <v>84</v>
      </c>
      <c r="B30" s="30" t="s">
        <v>85</v>
      </c>
      <c r="C30" s="31" t="s">
        <v>86</v>
      </c>
      <c r="D30" s="32" t="s">
        <v>87</v>
      </c>
      <c r="E30" s="48">
        <v>19559.3</v>
      </c>
      <c r="F30" s="48">
        <v>26405.9</v>
      </c>
      <c r="G30" s="48">
        <v>7818.2</v>
      </c>
      <c r="H30" s="48">
        <v>7184.3</v>
      </c>
      <c r="I30" s="48">
        <v>1343.7</v>
      </c>
      <c r="J30" s="48">
        <v>3428.5</v>
      </c>
      <c r="K30" s="48">
        <v>1629.7</v>
      </c>
      <c r="L30" s="48"/>
      <c r="M30" s="48">
        <v>6144.7</v>
      </c>
      <c r="N30" s="48">
        <v>4710.8999999999996</v>
      </c>
      <c r="O30" s="48">
        <v>2849.7</v>
      </c>
      <c r="P30" s="48">
        <v>3794.3</v>
      </c>
      <c r="Q30" s="48">
        <v>1769.7</v>
      </c>
      <c r="R30" s="48">
        <v>3700</v>
      </c>
      <c r="S30" s="49">
        <f t="shared" si="0"/>
        <v>90338.89999999998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</row>
    <row r="31" spans="1:30" ht="162" x14ac:dyDescent="0.25">
      <c r="A31" s="29" t="s">
        <v>88</v>
      </c>
      <c r="B31" s="30" t="s">
        <v>89</v>
      </c>
      <c r="C31" s="31" t="s">
        <v>90</v>
      </c>
      <c r="D31" s="32" t="s">
        <v>91</v>
      </c>
      <c r="E31" s="48">
        <v>201257.73684</v>
      </c>
      <c r="F31" s="48">
        <v>129929</v>
      </c>
      <c r="G31" s="48">
        <v>13581.02</v>
      </c>
      <c r="H31" s="48">
        <v>3263.2</v>
      </c>
      <c r="I31" s="48"/>
      <c r="J31" s="48">
        <v>15278.64</v>
      </c>
      <c r="K31" s="48">
        <v>5587.75</v>
      </c>
      <c r="L31" s="48"/>
      <c r="M31" s="48">
        <v>10941.52</v>
      </c>
      <c r="N31" s="48">
        <v>7786.7</v>
      </c>
      <c r="O31" s="48">
        <v>3044.4</v>
      </c>
      <c r="P31" s="48">
        <v>1331.75</v>
      </c>
      <c r="Q31" s="48">
        <v>5663.02</v>
      </c>
      <c r="R31" s="48"/>
      <c r="S31" s="49">
        <f t="shared" si="0"/>
        <v>397664.73684000014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</row>
    <row r="32" spans="1:30" ht="202.5" x14ac:dyDescent="0.25">
      <c r="A32" s="29" t="s">
        <v>92</v>
      </c>
      <c r="B32" s="30" t="s">
        <v>93</v>
      </c>
      <c r="C32" s="31" t="s">
        <v>94</v>
      </c>
      <c r="D32" s="32" t="s">
        <v>95</v>
      </c>
      <c r="E32" s="48">
        <v>4804</v>
      </c>
      <c r="F32" s="48">
        <v>1922</v>
      </c>
      <c r="G32" s="48">
        <v>961</v>
      </c>
      <c r="H32" s="48"/>
      <c r="I32" s="48"/>
      <c r="J32" s="48"/>
      <c r="K32" s="48"/>
      <c r="L32" s="48"/>
      <c r="M32" s="48">
        <v>961</v>
      </c>
      <c r="N32" s="48"/>
      <c r="O32" s="48"/>
      <c r="P32" s="48"/>
      <c r="Q32" s="48"/>
      <c r="R32" s="48"/>
      <c r="S32" s="49">
        <f t="shared" si="0"/>
        <v>8648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</row>
    <row r="33" spans="1:30" ht="202.5" x14ac:dyDescent="0.25">
      <c r="A33" s="29" t="s">
        <v>96</v>
      </c>
      <c r="B33" s="30" t="s">
        <v>97</v>
      </c>
      <c r="C33" s="31" t="s">
        <v>98</v>
      </c>
      <c r="D33" s="32" t="s">
        <v>52</v>
      </c>
      <c r="E33" s="48">
        <v>73938</v>
      </c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>
        <f t="shared" si="0"/>
        <v>73938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</row>
    <row r="34" spans="1:30" ht="121.5" x14ac:dyDescent="0.25">
      <c r="A34" s="29" t="s">
        <v>99</v>
      </c>
      <c r="B34" s="30" t="s">
        <v>100</v>
      </c>
      <c r="C34" s="31" t="s">
        <v>101</v>
      </c>
      <c r="D34" s="32" t="s">
        <v>102</v>
      </c>
      <c r="E34" s="48"/>
      <c r="F34" s="48">
        <v>4063.2</v>
      </c>
      <c r="G34" s="48">
        <v>790.1</v>
      </c>
      <c r="H34" s="48">
        <v>1354.8</v>
      </c>
      <c r="I34" s="48">
        <v>677.4</v>
      </c>
      <c r="J34" s="48">
        <v>225.8</v>
      </c>
      <c r="K34" s="48">
        <v>451.6</v>
      </c>
      <c r="L34" s="48">
        <v>258.39999999999998</v>
      </c>
      <c r="M34" s="48"/>
      <c r="N34" s="48">
        <v>606.79999999999995</v>
      </c>
      <c r="O34" s="48">
        <v>1699.6</v>
      </c>
      <c r="P34" s="48">
        <v>1577.7</v>
      </c>
      <c r="Q34" s="48">
        <v>1456.8</v>
      </c>
      <c r="R34" s="48">
        <v>1456.8</v>
      </c>
      <c r="S34" s="49">
        <f t="shared" si="0"/>
        <v>14619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</row>
    <row r="35" spans="1:30" ht="37.5" x14ac:dyDescent="0.3">
      <c r="A35" s="44"/>
      <c r="B35" s="45" t="s">
        <v>103</v>
      </c>
      <c r="C35" s="43" t="s">
        <v>101</v>
      </c>
      <c r="D35" s="46"/>
      <c r="E35" s="50"/>
      <c r="F35" s="50">
        <v>4063.2</v>
      </c>
      <c r="G35" s="50">
        <v>790.1</v>
      </c>
      <c r="H35" s="50">
        <v>1354.8</v>
      </c>
      <c r="I35" s="50">
        <v>677.4</v>
      </c>
      <c r="J35" s="50">
        <v>225.8</v>
      </c>
      <c r="K35" s="50">
        <v>451.6</v>
      </c>
      <c r="L35" s="50">
        <v>258.39999999999998</v>
      </c>
      <c r="M35" s="50"/>
      <c r="N35" s="50">
        <v>606.79999999999995</v>
      </c>
      <c r="O35" s="50">
        <v>1699.6</v>
      </c>
      <c r="P35" s="50">
        <v>1577.7</v>
      </c>
      <c r="Q35" s="50">
        <v>1456.8</v>
      </c>
      <c r="R35" s="50">
        <v>1456.8</v>
      </c>
      <c r="S35" s="51">
        <f t="shared" si="0"/>
        <v>14619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3"/>
    </row>
    <row r="36" spans="1:30" ht="141.75" x14ac:dyDescent="0.25">
      <c r="A36" s="29" t="s">
        <v>104</v>
      </c>
      <c r="B36" s="30" t="s">
        <v>105</v>
      </c>
      <c r="C36" s="31" t="s">
        <v>106</v>
      </c>
      <c r="D36" s="32" t="s">
        <v>107</v>
      </c>
      <c r="E36" s="48">
        <v>1473.1</v>
      </c>
      <c r="F36" s="48"/>
      <c r="G36" s="48"/>
      <c r="H36" s="48"/>
      <c r="I36" s="48"/>
      <c r="J36" s="48">
        <v>66.8</v>
      </c>
      <c r="K36" s="48"/>
      <c r="L36" s="48"/>
      <c r="M36" s="48">
        <v>98.5</v>
      </c>
      <c r="N36" s="48">
        <v>52.4</v>
      </c>
      <c r="O36" s="48"/>
      <c r="P36" s="48"/>
      <c r="Q36" s="48">
        <v>68.900000000000006</v>
      </c>
      <c r="R36" s="48">
        <v>27.5</v>
      </c>
      <c r="S36" s="49">
        <f t="shared" si="0"/>
        <v>1787.2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</row>
    <row r="37" spans="1:30" ht="37.5" x14ac:dyDescent="0.3">
      <c r="A37" s="44"/>
      <c r="B37" s="45" t="s">
        <v>103</v>
      </c>
      <c r="C37" s="43" t="s">
        <v>106</v>
      </c>
      <c r="D37" s="46"/>
      <c r="E37" s="50">
        <v>1473.1</v>
      </c>
      <c r="F37" s="50"/>
      <c r="G37" s="50"/>
      <c r="H37" s="50"/>
      <c r="I37" s="50"/>
      <c r="J37" s="50">
        <v>66.8</v>
      </c>
      <c r="K37" s="50"/>
      <c r="L37" s="50"/>
      <c r="M37" s="50">
        <v>98.5</v>
      </c>
      <c r="N37" s="50">
        <v>52.4</v>
      </c>
      <c r="O37" s="50"/>
      <c r="P37" s="50"/>
      <c r="Q37" s="50">
        <v>68.900000000000006</v>
      </c>
      <c r="R37" s="50">
        <v>27.5</v>
      </c>
      <c r="S37" s="51">
        <f t="shared" si="0"/>
        <v>1787.2</v>
      </c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3"/>
    </row>
    <row r="38" spans="1:30" ht="162" x14ac:dyDescent="0.25">
      <c r="A38" s="29" t="s">
        <v>108</v>
      </c>
      <c r="B38" s="30" t="s">
        <v>109</v>
      </c>
      <c r="C38" s="31" t="s">
        <v>110</v>
      </c>
      <c r="D38" s="32" t="s">
        <v>83</v>
      </c>
      <c r="E38" s="48"/>
      <c r="F38" s="48"/>
      <c r="G38" s="48">
        <v>1064.2</v>
      </c>
      <c r="H38" s="48">
        <v>518.1</v>
      </c>
      <c r="I38" s="48">
        <v>209</v>
      </c>
      <c r="J38" s="48">
        <v>1034</v>
      </c>
      <c r="K38" s="48">
        <v>452.6</v>
      </c>
      <c r="L38" s="48">
        <v>37.700000000000003</v>
      </c>
      <c r="M38" s="48">
        <v>1798.7</v>
      </c>
      <c r="N38" s="48">
        <v>274.3</v>
      </c>
      <c r="O38" s="48">
        <v>489.5</v>
      </c>
      <c r="P38" s="48">
        <v>643.4</v>
      </c>
      <c r="Q38" s="48">
        <v>434.5</v>
      </c>
      <c r="R38" s="48">
        <v>185</v>
      </c>
      <c r="S38" s="49">
        <f t="shared" si="0"/>
        <v>7141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</row>
    <row r="39" spans="1:30" ht="37.5" x14ac:dyDescent="0.3">
      <c r="A39" s="44"/>
      <c r="B39" s="45" t="s">
        <v>103</v>
      </c>
      <c r="C39" s="43" t="s">
        <v>110</v>
      </c>
      <c r="D39" s="46"/>
      <c r="E39" s="50"/>
      <c r="F39" s="50"/>
      <c r="G39" s="50">
        <v>1064.2</v>
      </c>
      <c r="H39" s="50">
        <v>518.1</v>
      </c>
      <c r="I39" s="50">
        <v>209</v>
      </c>
      <c r="J39" s="50">
        <v>1034</v>
      </c>
      <c r="K39" s="50">
        <v>452.6</v>
      </c>
      <c r="L39" s="50">
        <v>37.700000000000003</v>
      </c>
      <c r="M39" s="50">
        <v>1798.7</v>
      </c>
      <c r="N39" s="50">
        <v>274.3</v>
      </c>
      <c r="O39" s="50">
        <v>489.5</v>
      </c>
      <c r="P39" s="50">
        <v>643.4</v>
      </c>
      <c r="Q39" s="50">
        <v>434.5</v>
      </c>
      <c r="R39" s="50">
        <v>185</v>
      </c>
      <c r="S39" s="51">
        <f t="shared" si="0"/>
        <v>7141</v>
      </c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3"/>
    </row>
    <row r="40" spans="1:30" ht="163.5" customHeight="1" x14ac:dyDescent="0.25">
      <c r="A40" s="29" t="s">
        <v>111</v>
      </c>
      <c r="B40" s="30" t="s">
        <v>112</v>
      </c>
      <c r="C40" s="31" t="s">
        <v>113</v>
      </c>
      <c r="D40" s="32" t="s">
        <v>91</v>
      </c>
      <c r="E40" s="48">
        <v>13773.26316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9">
        <f t="shared" si="0"/>
        <v>13773.26316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</row>
    <row r="41" spans="1:30" ht="56.25" x14ac:dyDescent="0.3">
      <c r="A41" s="44"/>
      <c r="B41" s="45" t="s">
        <v>114</v>
      </c>
      <c r="C41" s="43" t="s">
        <v>113</v>
      </c>
      <c r="D41" s="46"/>
      <c r="E41" s="50">
        <v>13084.6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1">
        <f t="shared" si="0"/>
        <v>13084.6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3"/>
    </row>
    <row r="42" spans="1:30" ht="101.25" x14ac:dyDescent="0.25">
      <c r="A42" s="29" t="s">
        <v>115</v>
      </c>
      <c r="B42" s="30" t="s">
        <v>116</v>
      </c>
      <c r="C42" s="31" t="s">
        <v>117</v>
      </c>
      <c r="D42" s="32" t="s">
        <v>52</v>
      </c>
      <c r="E42" s="48">
        <v>146520.92722000001</v>
      </c>
      <c r="F42" s="48">
        <v>65801.885689999996</v>
      </c>
      <c r="G42" s="48">
        <v>10774.52483</v>
      </c>
      <c r="H42" s="48">
        <v>10118.314399999999</v>
      </c>
      <c r="I42" s="48">
        <v>1391.26297</v>
      </c>
      <c r="J42" s="48">
        <v>1248.4208799999999</v>
      </c>
      <c r="K42" s="48">
        <v>2455.2628199999999</v>
      </c>
      <c r="L42" s="48">
        <v>928.42093</v>
      </c>
      <c r="M42" s="48">
        <v>27728.522499999999</v>
      </c>
      <c r="N42" s="48">
        <v>4498.1046500000002</v>
      </c>
      <c r="O42" s="48">
        <v>5992.2097000000003</v>
      </c>
      <c r="P42" s="48">
        <v>5274.9466400000001</v>
      </c>
      <c r="Q42" s="48">
        <v>5239.4729600000001</v>
      </c>
      <c r="R42" s="48">
        <v>4562.3151600000001</v>
      </c>
      <c r="S42" s="49">
        <f t="shared" si="0"/>
        <v>292534.59135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</row>
    <row r="43" spans="1:30" ht="56.25" x14ac:dyDescent="0.3">
      <c r="A43" s="44"/>
      <c r="B43" s="45" t="s">
        <v>114</v>
      </c>
      <c r="C43" s="43" t="s">
        <v>117</v>
      </c>
      <c r="D43" s="46"/>
      <c r="E43" s="50">
        <v>139194.9</v>
      </c>
      <c r="F43" s="50">
        <v>62511.8</v>
      </c>
      <c r="G43" s="50">
        <v>10235.799999999999</v>
      </c>
      <c r="H43" s="50">
        <v>9612.4</v>
      </c>
      <c r="I43" s="50">
        <v>1321.7</v>
      </c>
      <c r="J43" s="50">
        <v>1186</v>
      </c>
      <c r="K43" s="50">
        <v>2332.5</v>
      </c>
      <c r="L43" s="50">
        <v>882</v>
      </c>
      <c r="M43" s="50">
        <v>26342.1</v>
      </c>
      <c r="N43" s="50">
        <v>4273.2</v>
      </c>
      <c r="O43" s="50">
        <v>5692.6</v>
      </c>
      <c r="P43" s="50">
        <v>5011.2</v>
      </c>
      <c r="Q43" s="50">
        <v>4977.5</v>
      </c>
      <c r="R43" s="50">
        <v>4334.2</v>
      </c>
      <c r="S43" s="51">
        <f t="shared" si="0"/>
        <v>277907.90000000002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3"/>
    </row>
    <row r="44" spans="1:30" ht="162" x14ac:dyDescent="0.25">
      <c r="A44" s="29" t="s">
        <v>118</v>
      </c>
      <c r="B44" s="30" t="s">
        <v>119</v>
      </c>
      <c r="C44" s="31" t="s">
        <v>120</v>
      </c>
      <c r="D44" s="32" t="s">
        <v>36</v>
      </c>
      <c r="E44" s="48">
        <v>47390.400000000001</v>
      </c>
      <c r="F44" s="48">
        <v>17070.5</v>
      </c>
      <c r="G44" s="48">
        <v>2387.1999999999998</v>
      </c>
      <c r="H44" s="48">
        <v>2135.1</v>
      </c>
      <c r="I44" s="48">
        <v>790.7</v>
      </c>
      <c r="J44" s="48">
        <v>2609.5</v>
      </c>
      <c r="K44" s="48">
        <v>606</v>
      </c>
      <c r="L44" s="48">
        <v>150.4</v>
      </c>
      <c r="M44" s="48">
        <v>6167.6</v>
      </c>
      <c r="N44" s="48">
        <v>604.79999999999995</v>
      </c>
      <c r="O44" s="48">
        <v>1009.1</v>
      </c>
      <c r="P44" s="48">
        <v>1009.1</v>
      </c>
      <c r="Q44" s="48">
        <v>958.9</v>
      </c>
      <c r="R44" s="48">
        <v>504.6</v>
      </c>
      <c r="S44" s="49">
        <f t="shared" si="0"/>
        <v>83393.900000000023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</row>
    <row r="45" spans="1:30" ht="37.5" x14ac:dyDescent="0.3">
      <c r="A45" s="44"/>
      <c r="B45" s="45" t="s">
        <v>103</v>
      </c>
      <c r="C45" s="43" t="s">
        <v>120</v>
      </c>
      <c r="D45" s="46"/>
      <c r="E45" s="50">
        <v>44355.5</v>
      </c>
      <c r="F45" s="50">
        <v>15977.3</v>
      </c>
      <c r="G45" s="50">
        <v>2234.3000000000002</v>
      </c>
      <c r="H45" s="50">
        <v>1998.4</v>
      </c>
      <c r="I45" s="50">
        <v>740.1</v>
      </c>
      <c r="J45" s="50">
        <v>2442.4</v>
      </c>
      <c r="K45" s="50">
        <v>567.20000000000005</v>
      </c>
      <c r="L45" s="50">
        <v>140.9</v>
      </c>
      <c r="M45" s="50">
        <v>5772.6</v>
      </c>
      <c r="N45" s="50">
        <v>566.1</v>
      </c>
      <c r="O45" s="50">
        <v>944.5</v>
      </c>
      <c r="P45" s="50">
        <v>944.5</v>
      </c>
      <c r="Q45" s="50">
        <v>897.5</v>
      </c>
      <c r="R45" s="50">
        <v>472.3</v>
      </c>
      <c r="S45" s="51">
        <f t="shared" si="0"/>
        <v>78053.600000000006</v>
      </c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3"/>
    </row>
    <row r="46" spans="1:30" ht="20.25" x14ac:dyDescent="0.25">
      <c r="A46" s="34"/>
      <c r="B46" s="35" t="s">
        <v>121</v>
      </c>
      <c r="C46" s="36"/>
      <c r="D46" s="37"/>
      <c r="E46" s="52">
        <v>6013463.3272200003</v>
      </c>
      <c r="F46" s="52">
        <v>3022363.6856900002</v>
      </c>
      <c r="G46" s="52">
        <v>686599.74482999998</v>
      </c>
      <c r="H46" s="52">
        <v>505828.31439999997</v>
      </c>
      <c r="I46" s="52">
        <v>146946.86296999999</v>
      </c>
      <c r="J46" s="52">
        <v>357522.76088000002</v>
      </c>
      <c r="K46" s="52">
        <v>227427.41282</v>
      </c>
      <c r="L46" s="52">
        <v>78558.220929999996</v>
      </c>
      <c r="M46" s="52">
        <v>867773.34250000003</v>
      </c>
      <c r="N46" s="52">
        <v>223868.00464999999</v>
      </c>
      <c r="O46" s="52">
        <v>457589.80969999998</v>
      </c>
      <c r="P46" s="52">
        <v>343138.79664000002</v>
      </c>
      <c r="Q46" s="52">
        <v>404616.29295999999</v>
      </c>
      <c r="R46" s="52">
        <v>354755.41515999998</v>
      </c>
      <c r="S46" s="52">
        <f t="shared" si="0"/>
        <v>13690451.991350001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</row>
    <row r="47" spans="1:30" ht="20.25" x14ac:dyDescent="0.25">
      <c r="A47" s="34"/>
      <c r="B47" s="35" t="s">
        <v>122</v>
      </c>
      <c r="C47" s="36"/>
      <c r="D47" s="37"/>
      <c r="E47" s="52">
        <v>5815355.2272199998</v>
      </c>
      <c r="F47" s="52">
        <v>2939811.3856899999</v>
      </c>
      <c r="G47" s="52">
        <v>672275.34482999996</v>
      </c>
      <c r="H47" s="52">
        <v>492344.61440000002</v>
      </c>
      <c r="I47" s="52">
        <v>143998.66297</v>
      </c>
      <c r="J47" s="52">
        <v>352567.76088000002</v>
      </c>
      <c r="K47" s="52">
        <v>223623.51282</v>
      </c>
      <c r="L47" s="52">
        <v>77239.220929999996</v>
      </c>
      <c r="M47" s="52">
        <v>833761.4425</v>
      </c>
      <c r="N47" s="52">
        <v>218095.20465</v>
      </c>
      <c r="O47" s="52">
        <v>448763.60969999997</v>
      </c>
      <c r="P47" s="52">
        <v>334961.99664000003</v>
      </c>
      <c r="Q47" s="52">
        <v>396781.09295999998</v>
      </c>
      <c r="R47" s="52">
        <v>348279.61515999999</v>
      </c>
      <c r="S47" s="52">
        <f t="shared" si="0"/>
        <v>13297858.691350002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/>
    </row>
    <row r="48" spans="1:30" ht="20.25" x14ac:dyDescent="0.25">
      <c r="A48" s="34"/>
      <c r="B48" s="35" t="s">
        <v>123</v>
      </c>
      <c r="C48" s="36"/>
      <c r="D48" s="37"/>
      <c r="E48" s="52">
        <v>198108.1</v>
      </c>
      <c r="F48" s="52">
        <v>82552.3</v>
      </c>
      <c r="G48" s="52">
        <v>14324.4</v>
      </c>
      <c r="H48" s="52">
        <v>13483.7</v>
      </c>
      <c r="I48" s="52">
        <v>2948.2</v>
      </c>
      <c r="J48" s="52">
        <v>4955</v>
      </c>
      <c r="K48" s="52">
        <v>3803.9</v>
      </c>
      <c r="L48" s="52">
        <v>1319</v>
      </c>
      <c r="M48" s="52">
        <v>34011.9</v>
      </c>
      <c r="N48" s="52">
        <v>5772.8</v>
      </c>
      <c r="O48" s="52">
        <v>8826.2000000000007</v>
      </c>
      <c r="P48" s="52">
        <v>8176.8</v>
      </c>
      <c r="Q48" s="52">
        <v>7835.2</v>
      </c>
      <c r="R48" s="52">
        <v>6475.8</v>
      </c>
      <c r="S48" s="52">
        <f t="shared" si="0"/>
        <v>392593.3000000001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3"/>
    </row>
    <row r="49" spans="1:30" ht="40.5" x14ac:dyDescent="0.25">
      <c r="A49" s="38"/>
      <c r="B49" s="39" t="s">
        <v>103</v>
      </c>
      <c r="C49" s="40"/>
      <c r="D49" s="41"/>
      <c r="E49" s="53">
        <v>198108.1</v>
      </c>
      <c r="F49" s="53">
        <v>82552.3</v>
      </c>
      <c r="G49" s="53">
        <v>14324.4</v>
      </c>
      <c r="H49" s="53">
        <v>13483.7</v>
      </c>
      <c r="I49" s="53">
        <v>2948.2</v>
      </c>
      <c r="J49" s="53">
        <v>4955</v>
      </c>
      <c r="K49" s="53">
        <v>3803.9</v>
      </c>
      <c r="L49" s="53">
        <v>1319</v>
      </c>
      <c r="M49" s="53">
        <v>34011.9</v>
      </c>
      <c r="N49" s="53">
        <v>5772.8</v>
      </c>
      <c r="O49" s="53">
        <v>8826.2000000000007</v>
      </c>
      <c r="P49" s="53">
        <v>8176.8</v>
      </c>
      <c r="Q49" s="53">
        <v>7835.2</v>
      </c>
      <c r="R49" s="53">
        <v>6475.8</v>
      </c>
      <c r="S49" s="53">
        <f t="shared" si="0"/>
        <v>392593.3000000001</v>
      </c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"/>
    </row>
    <row r="50" spans="1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6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6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  <row r="159" spans="5:19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5:19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8"/>
    </row>
  </sheetData>
  <mergeCells count="20">
    <mergeCell ref="K8:K9"/>
    <mergeCell ref="Q8:Q9"/>
    <mergeCell ref="L8:L9"/>
    <mergeCell ref="N8:N9"/>
    <mergeCell ref="I8:I9"/>
    <mergeCell ref="M8:M9"/>
    <mergeCell ref="O8:O9"/>
    <mergeCell ref="H8:H9"/>
    <mergeCell ref="A6:S6"/>
    <mergeCell ref="A8:A9"/>
    <mergeCell ref="J8:J9"/>
    <mergeCell ref="B8:B9"/>
    <mergeCell ref="C8:C9"/>
    <mergeCell ref="D8:D9"/>
    <mergeCell ref="S8:S9"/>
    <mergeCell ref="R8:R9"/>
    <mergeCell ref="E8:E9"/>
    <mergeCell ref="F8:F9"/>
    <mergeCell ref="G8:G9"/>
    <mergeCell ref="P8:P9"/>
  </mergeCells>
  <phoneticPr fontId="0" type="noConversion"/>
  <printOptions horizontalCentered="1"/>
  <pageMargins left="0.23622047244094491" right="0.23622047244094491" top="0.45" bottom="0.39" header="0.17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2021-10-20T23:27:12Z</cp:lastPrinted>
  <dcterms:created xsi:type="dcterms:W3CDTF">2005-09-08T01:35:00Z</dcterms:created>
  <dcterms:modified xsi:type="dcterms:W3CDTF">2021-11-26T03:08:55Z</dcterms:modified>
</cp:coreProperties>
</file>